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<sst xmlns="http://schemas.openxmlformats.org/spreadsheetml/2006/main" count="397" uniqueCount="210">
  <si>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</si>
  <si>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</si>
  <si>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</si>
  <si>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</si>
  <si>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</si>
  <si>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</si>
  <si>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</si>
  <si>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</si>
  <si>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</si>
  <si>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</si>
  <si>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</si>
  <si>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</si>
  <si>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</si>
  <si>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</si>
  <si>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</si>
  <si>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</si>
  <si>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</si>
  <si>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</si>
  <si>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</si>
  <si>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</si>
  <si>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</si>
  <si>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</si>
  <si>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</si>
  <si>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</si>
  <si>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</si>
  <si>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</si>
  <si>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</si>
  <si>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</si>
  <si>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</si>
  <si>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</si>
  <si>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</si>
  <si>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</si>
  <si>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</si>
  <si>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</si>
  <si>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</si>
  <si>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</si>
  <si>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</si>
  <si>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</si>
  <si>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</si>
  <si>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</si>
  <si>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</si>
  <si>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</si>
  <si>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</si>
  <si>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</si>
  <si>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</si>
  <si>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</si>
  <si>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</si>
  <si>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</si>
  <si>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</si>
  <si>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</si>
  <si>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</si>
  <si>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</si>
  <si>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</si>
  <si>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</si>
  <si>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</si>
  <si>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</si>
  <si>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</si>
  <si>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</si>
  <si>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</si>
  <si>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</si>
  <si>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</si>
  <si>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</si>
  <si>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</si>
  <si>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</si>
  <si>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</si>
  <si>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</si>
  <si>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</si>
  <si>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</si>
  <si>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</si>
  <si>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</si>
  <si>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DN200污水连接管22m。覆土0.7m</t>
  </si>
  <si>
    <t>187W-1</t>
  </si>
  <si>
    <t>187W-2</t>
  </si>
  <si>
    <t>187W-3</t>
  </si>
  <si>
    <t>187W-4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</si>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</sst>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A14" sqref="A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14.5167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70.51</v>
      </c>
      <c r="BC11" s="159">
        <f t="shared" si="14"/>
        <v>76.34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14.5167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14.5167</v>
      </c>
      <c r="BS11" s="52">
        <f t="shared" si="19"/>
        <v>0</v>
      </c>
      <c r="BT11" s="52">
        <f>IF(OR(LOOKUP(V11,Sheet2!A$3:A$25,Sheet2!B$3:B$25)=1,G11=0),0,AW11-AO11*0.2*G11)</f>
        <v>1.5077919811345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8</v>
      </c>
      <c r="D17" s="110">
        <f t="shared" si="27"/>
        <v>7.52</v>
      </c>
      <c r="E17" s="32">
        <v>8</v>
      </c>
      <c r="F17" s="110">
        <v>6.75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7.52</v>
      </c>
      <c r="X17" s="138">
        <f t="shared" si="3"/>
        <v>8</v>
      </c>
      <c r="Y17" s="138">
        <f t="shared" si="3"/>
        <v>6.75</v>
      </c>
      <c r="Z17" s="138">
        <f>Y17+LOOKUP(V17,Sheet2!A$3:A$24,Sheet2!J$3:J$24)</f>
        <v>7.09</v>
      </c>
      <c r="AA17" s="138">
        <f t="shared" si="7"/>
        <v>7.5</v>
      </c>
      <c r="AB17" s="138">
        <f t="shared" si="4"/>
        <v>7.98</v>
      </c>
      <c r="AC17" s="138">
        <f t="shared" si="4"/>
        <v>6.736</v>
      </c>
      <c r="AD17" s="138">
        <f>AC17+LOOKUP(V17,Sheet2!A$3:A$24,Sheet2!J$3:J$24)</f>
        <v>7.076</v>
      </c>
      <c r="AE17" s="138">
        <f t="shared" si="8"/>
        <v>0.91</v>
      </c>
      <c r="AF17" s="138">
        <f t="shared" si="9"/>
        <v>0.904000000000001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1.08</v>
      </c>
      <c r="AM17" s="138">
        <f t="shared" si="11"/>
        <v>1.074</v>
      </c>
      <c r="AN17" s="138">
        <f t="shared" si="12"/>
        <v>1.077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6.6774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0.4845</v>
      </c>
      <c r="AV17" s="154">
        <f>IF(AND(AE17&gt;3.5,AF17&gt;3.5),LOOKUP(Sheet1!V17,Sheet2!A$3:A$24,Sheet2!W$3:W$24),LOOKUP(V17,Sheet2!A$3:A$24,Sheet2!V$3:V$24))*G17</f>
        <v>0.610219834262225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5.01562269176482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20.57</v>
      </c>
      <c r="BC17" s="159">
        <f t="shared" si="14"/>
        <v>20.38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6.6774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6.6774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2.18</v>
      </c>
      <c r="BV17" s="52">
        <f t="shared" si="21"/>
        <v>3.74</v>
      </c>
      <c r="BW17" s="32">
        <f t="shared" si="22"/>
        <v>0</v>
      </c>
    </row>
    <row r="18" spans="1:75">
      <c r="A18" s="110" t="s">
        <v>72</v>
      </c>
      <c r="B18" s="32">
        <v>7.98</v>
      </c>
      <c r="D18" s="110">
        <f t="shared" si="27"/>
        <v>7.5</v>
      </c>
      <c r="E18" s="32">
        <v>7.98</v>
      </c>
      <c r="F18" s="110">
        <v>6.736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7.75</v>
      </c>
      <c r="D19" s="110">
        <f t="shared" si="27"/>
        <v>7.27</v>
      </c>
      <c r="E19" s="32">
        <v>7.75</v>
      </c>
      <c r="F19" s="110">
        <v>6.75</v>
      </c>
      <c r="G19" s="32">
        <v>8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7.27</v>
      </c>
      <c r="X19" s="138">
        <f t="shared" ref="X19:X73" si="28">IF($G19=0,0,E19)</f>
        <v>7.75</v>
      </c>
      <c r="Y19" s="138">
        <f t="shared" ref="Y19:Y73" si="29">IF($G19=0,0,F19)</f>
        <v>6.75</v>
      </c>
      <c r="Z19" s="138">
        <f>Y19+LOOKUP(V19,Sheet2!A$3:A$24,Sheet2!J$3:J$24)</f>
        <v>7.09</v>
      </c>
      <c r="AA19" s="138">
        <f t="shared" si="7"/>
        <v>7.29</v>
      </c>
      <c r="AB19" s="138">
        <f t="shared" ref="AB19:AB73" si="30">IF($G19=0,0,E20)</f>
        <v>7.77</v>
      </c>
      <c r="AC19" s="138">
        <f t="shared" ref="AC19:AC73" si="31">IF($G19=0,0,F20)</f>
        <v>6.726</v>
      </c>
      <c r="AD19" s="138">
        <f>AC19+LOOKUP(V19,Sheet2!A$3:A$24,Sheet2!J$3:J$24)</f>
        <v>7.066</v>
      </c>
      <c r="AE19" s="138">
        <f t="shared" si="8"/>
        <v>0.66</v>
      </c>
      <c r="AF19" s="138">
        <f t="shared" si="9"/>
        <v>0.704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0.83</v>
      </c>
      <c r="AM19" s="138">
        <f t="shared" si="11"/>
        <v>0.874</v>
      </c>
      <c r="AN19" s="138">
        <f t="shared" si="12"/>
        <v>0.852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8.45184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0.7752</v>
      </c>
      <c r="AV19" s="154">
        <f>IF(AND(AE19&gt;3.5,AF19&gt;3.5),LOOKUP(Sheet1!V19,Sheet2!A$3:A$24,Sheet2!W$3:W$24),LOOKUP(V19,Sheet2!A$3:A$24,Sheet2!V$3:V$24))*G19</f>
        <v>0.97635173481956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5.9177963068237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29.312</v>
      </c>
      <c r="BC19" s="159">
        <f t="shared" si="14"/>
        <v>30.208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8.45184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8.45184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1.974</v>
      </c>
      <c r="BV19" s="52">
        <f t="shared" si="21"/>
        <v>3.328</v>
      </c>
      <c r="BW19" s="32">
        <f t="shared" si="22"/>
        <v>0</v>
      </c>
    </row>
    <row r="20" spans="1:75">
      <c r="A20" s="110" t="s">
        <v>74</v>
      </c>
      <c r="B20" s="32">
        <v>7.77</v>
      </c>
      <c r="D20" s="110">
        <f t="shared" si="27"/>
        <v>7.29</v>
      </c>
      <c r="E20" s="32">
        <v>7.77</v>
      </c>
      <c r="F20" s="110">
        <v>6.726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G20 K17:K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conditionalFormatting sqref="H19:H20 I19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31.128237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31.128237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18.5871766336643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18.5871766336643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1.5077919811345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18.5871766336643</v>
      </c>
      <c r="E8" s="42"/>
      <c r="F8" s="42"/>
      <c r="G8" s="2">
        <f>D8+D10</f>
        <v>18.5871766336643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1.5077919811345</v>
      </c>
      <c r="E9" s="42"/>
      <c r="F9" s="42"/>
      <c r="G9" s="2">
        <f>D9</f>
        <v>1.5077919811345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120.392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3.9855392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120.392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126.928</v>
      </c>
      <c r="E13" s="37" t="s">
        <v>169</v>
      </c>
      <c r="F13" s="46">
        <f>D13*Sheet3!$Q$13</f>
        <v>3.9855392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31.128237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31.128237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